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ЕКТ ПОСТ. об испол. бюджета\2025 проект\9 месяцев 2025\постановление открытсть за 9 мес.2025\"/>
    </mc:Choice>
  </mc:AlternateContent>
  <xr:revisionPtr revIDLastSave="0" documentId="13_ncr:1_{9128F991-5652-4813-BED5-64825AF111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Лист1!$5:$5</definedName>
    <definedName name="_xlnm.Print_Area" localSheetId="0">Лист1!$A$1:$E$42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6" i="1" l="1"/>
  <c r="E36" i="1" s="1"/>
  <c r="E38" i="1" l="1"/>
  <c r="E39" i="1"/>
  <c r="E40" i="1"/>
  <c r="E15" i="1"/>
  <c r="E37" i="1" l="1"/>
  <c r="E29" i="1" l="1"/>
  <c r="C23" i="1" l="1"/>
  <c r="C21" i="1" s="1"/>
  <c r="C17" i="1"/>
  <c r="C12" i="1"/>
  <c r="C10" i="1"/>
  <c r="C8" i="1"/>
  <c r="C7" i="1" l="1"/>
  <c r="E26" i="1"/>
  <c r="E16" i="1"/>
  <c r="E32" i="1" l="1"/>
  <c r="D31" i="1" l="1"/>
  <c r="D30" i="1" s="1"/>
  <c r="C31" i="1"/>
  <c r="E35" i="1"/>
  <c r="E27" i="1"/>
  <c r="C30" i="1" l="1"/>
  <c r="C6" i="1" s="1"/>
  <c r="E9" i="1"/>
  <c r="E11" i="1"/>
  <c r="E13" i="1"/>
  <c r="E18" i="1"/>
  <c r="E19" i="1"/>
  <c r="E20" i="1"/>
  <c r="E22" i="1"/>
  <c r="E24" i="1"/>
  <c r="E25" i="1"/>
  <c r="E28" i="1"/>
  <c r="E33" i="1"/>
  <c r="E34" i="1"/>
  <c r="D23" i="1"/>
  <c r="E21" i="1" s="1"/>
  <c r="D17" i="1"/>
  <c r="D12" i="1"/>
  <c r="D10" i="1"/>
  <c r="D8" i="1"/>
  <c r="D7" i="1" l="1"/>
  <c r="E10" i="1"/>
  <c r="E17" i="1"/>
  <c r="E12" i="1"/>
  <c r="E30" i="1"/>
  <c r="E31" i="1"/>
  <c r="E23" i="1"/>
  <c r="E8" i="1"/>
  <c r="D6" i="1" l="1"/>
  <c r="E7" i="1"/>
  <c r="E6" i="1" l="1"/>
</calcChain>
</file>

<file path=xl/sharedStrings.xml><?xml version="1.0" encoding="utf-8"?>
<sst xmlns="http://schemas.openxmlformats.org/spreadsheetml/2006/main" count="79" uniqueCount="76">
  <si>
    <t>тыс. рублей</t>
  </si>
  <si>
    <t>Наименование вида доходов</t>
  </si>
  <si>
    <t>Х</t>
  </si>
  <si>
    <t>Доходы - всего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</si>
  <si>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</si>
  <si>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</si>
  <si>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</si>
  <si>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</si>
  <si>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</si>
  <si>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</si>
  <si>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</si>
  <si>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</si>
  <si>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</si>
  <si>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</si>
  <si>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</si>
  <si>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</si>
  <si>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</si>
  <si>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</si>
  <si>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</si>
  <si>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</si>
  <si>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</si>
  <si>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</si>
  <si>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</si>
  <si>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</si>
  <si>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</si>
  <si>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</si>
  <si>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</si>
  <si>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</si>
  <si>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</si>
  <si>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</si>
  <si>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Неналоговые доходы</t>
  </si>
  <si>
    <t>Безвозмездные поступления от негосударственных организаций</t>
  </si>
  <si>
    <t xml:space="preserve">Дотации бюджетам бюджетной системы Российской Федерации </t>
  </si>
  <si>
    <t>2 07 00000 00</t>
  </si>
  <si>
    <t>-</t>
  </si>
  <si>
    <t>Прочие безвозмездные поступления</t>
  </si>
  <si>
    <t xml:space="preserve">Код 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</si>
  <si>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</si>
  <si>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</si>
  <si>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</si>
  <si>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</si>
  <si>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</si>
  <si>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</si>
  <si>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</si>
  <si>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</si>
  <si>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</si>
  <si>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</si>
  <si>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</si>
  <si>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</si>
  <si>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</si>
  <si>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</si>
  <si>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</si>
  <si>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</si>
  <si>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</si>
  <si>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</si>
  <si>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</si>
  <si>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</si>
  <si>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</si>
  <si>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</si>
  <si>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</si>
  <si>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</si>
  <si>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</si>
  <si>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</si>
  <si>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000 2 02 20000 00 0000 150</t>
  </si>
  <si>
    <t>000 2 02 30000 00 0000 150</t>
  </si>
  <si>
    <t>000 2 02 40000 00 0000 150</t>
  </si>
  <si>
    <t>000 2 03 00000 00 0000 000</t>
  </si>
  <si>
    <t>000 2 19 00000 00 0000 000</t>
  </si>
  <si>
    <t>000 2 04 00000 00 0000 000</t>
  </si>
  <si>
    <t xml:space="preserve">% исполнения к утвержденному плану на год </t>
  </si>
  <si>
    <t>Иные налоговые и неналоговые доходы</t>
  </si>
  <si>
    <t>Иные безвозмездные поступления</t>
  </si>
  <si>
    <t>Утвержденный план на 
2025 год*</t>
  </si>
  <si>
    <t>*Утвержденный план на 2025 год соответствует плановым показателям, утвержденным решением Думы города Югорска от 20.12.2024 № 102 "О бюджета города Югорска на 2025 год и на плановый период 2026 и 2027 годов" (с изменениями от 25.02.2025 № 5, от 30.05.2025 № 39)</t>
  </si>
  <si>
    <t>Сведения об исполнении бюджета города Югорска в разрезе видов доходов за 9 месяцев 2025 года 
в сравнении с плановыми назначениями на 2025 год</t>
  </si>
  <si>
    <t>Исполнено 
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</si>
</sst>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>
    <font>
      <sz val="12"/>
      <color theme="1"/>
      <name val="PT Astra Serif"/>
      <family val="2"/>
      <charset val="204"/>
    </font>
    <font>
      <sz val="13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2"/>
  <sheetViews>
    <sheetView tabSelected="1" view="pageBreakPreview" zoomScaleNormal="100" zoomScaleSheetLayoutView="100" workbookViewId="0">
      <selection sqref="A1:XFD1"/>
    </sheetView>
  </sheetViews>
  <sheetFormatPr defaultColWidth="9" defaultRowHeight="15.75"/>
  <cols>
    <col min="1" max="1" width="25.77734375" style="21" customWidth="1"/>
    <col min="2" max="2" width="41.109375" style="4" customWidth="1"/>
    <col min="3" max="3" width="15" style="4" customWidth="1"/>
    <col min="4" max="4" width="15.109375" style="4" customWidth="1"/>
    <col min="5" max="5" width="16.77734375" style="4" customWidth="1"/>
    <col min="6" max="16384" width="9" style="4"/>
  </cols>
  <sheetData>
    <row r="1" spans="1:5" s="2" customFormat="1" ht="35.450000000000003" customHeight="1">
      <c r="A1" s="27" t="s">
        <v>74</v>
      </c>
      <c r="B1" s="27"/>
      <c r="C1" s="27"/>
      <c r="D1" s="27"/>
      <c r="E1" s="27"/>
    </row>
    <row r="2" spans="1:5" s="2" customFormat="1" ht="16.5">
      <c r="A2" s="3"/>
    </row>
    <row r="3" spans="1:5" s="2" customFormat="1" ht="16.5">
      <c r="A3" s="1"/>
      <c r="E3" s="22" t="s">
        <v>0</v>
      </c>
    </row>
    <row r="4" spans="1:5" ht="52.9" customHeight="1">
      <c r="A4" s="23" t="s">
        <v>36</v>
      </c>
      <c r="B4" s="23" t="s">
        <v>1</v>
      </c>
      <c r="C4" s="24" t="s">
        <v>72</v>
      </c>
      <c r="D4" s="23" t="s">
        <v>75</v>
      </c>
      <c r="E4" s="23" t="s">
        <v>69</v>
      </c>
    </row>
    <row r="5" spans="1:5" s="6" customFormat="1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s="10" customFormat="1">
      <c r="A6" s="7" t="s">
        <v>2</v>
      </c>
      <c r="B6" s="7" t="s">
        <v>3</v>
      </c>
      <c r="C6" s="8">
        <f>SUM(C7+C30)</f>
        <v>7290936</v>
      </c>
      <c r="D6" s="8">
        <f>SUM(D7+D30)</f>
        <v>5519542.9000000004</v>
      </c>
      <c r="E6" s="9">
        <f t="shared" ref="E6:E40" si="0">SUM(D6/C6)*100</f>
        <v>75.704174333720658</v>
      </c>
    </row>
    <row r="7" spans="1:5" s="10" customFormat="1">
      <c r="A7" s="7" t="s">
        <v>37</v>
      </c>
      <c r="B7" s="11" t="s">
        <v>4</v>
      </c>
      <c r="C7" s="8">
        <f>SUM(C8+C10+C12+C17+C21)</f>
        <v>2435340.7000000002</v>
      </c>
      <c r="D7" s="8">
        <f>SUM(D8+D10+D12+D17+D21)</f>
        <v>1691116.7999999998</v>
      </c>
      <c r="E7" s="9">
        <f t="shared" si="0"/>
        <v>69.440665940498576</v>
      </c>
    </row>
    <row r="8" spans="1:5">
      <c r="A8" s="7" t="s">
        <v>38</v>
      </c>
      <c r="B8" s="13" t="s">
        <v>5</v>
      </c>
      <c r="C8" s="14">
        <f>SUM(C9)</f>
        <v>1771506.8</v>
      </c>
      <c r="D8" s="14">
        <f>SUM(D9)</f>
        <v>1261377.5</v>
      </c>
      <c r="E8" s="15">
        <f t="shared" si="0"/>
        <v>71.203649909783024</v>
      </c>
    </row>
    <row r="9" spans="1:5">
      <c r="A9" s="16" t="s">
        <v>39</v>
      </c>
      <c r="B9" s="17" t="s">
        <v>6</v>
      </c>
      <c r="C9" s="18">
        <v>1771506.8</v>
      </c>
      <c r="D9" s="18">
        <v>1261377.5</v>
      </c>
      <c r="E9" s="19">
        <f t="shared" si="0"/>
        <v>71.203649909783024</v>
      </c>
    </row>
    <row r="10" spans="1:5" ht="47.25">
      <c r="A10" s="7" t="s">
        <v>40</v>
      </c>
      <c r="B10" s="13" t="s">
        <v>7</v>
      </c>
      <c r="C10" s="14">
        <f>SUM(C11)</f>
        <v>46596.3</v>
      </c>
      <c r="D10" s="14">
        <f>SUM(D11)</f>
        <v>34427.599999999999</v>
      </c>
      <c r="E10" s="15">
        <f t="shared" si="0"/>
        <v>73.884836349667239</v>
      </c>
    </row>
    <row r="11" spans="1:5" ht="47.25">
      <c r="A11" s="16" t="s">
        <v>41</v>
      </c>
      <c r="B11" s="17" t="s">
        <v>8</v>
      </c>
      <c r="C11" s="18">
        <v>46596.3</v>
      </c>
      <c r="D11" s="18">
        <v>34427.599999999999</v>
      </c>
      <c r="E11" s="19">
        <f t="shared" si="0"/>
        <v>73.884836349667239</v>
      </c>
    </row>
    <row r="12" spans="1:5">
      <c r="A12" s="7" t="s">
        <v>42</v>
      </c>
      <c r="B12" s="13" t="s">
        <v>9</v>
      </c>
      <c r="C12" s="14">
        <f>SUM(C13:C16)</f>
        <v>217450</v>
      </c>
      <c r="D12" s="14">
        <f>SUM(D13:D16)</f>
        <v>157547.4</v>
      </c>
      <c r="E12" s="15">
        <f t="shared" si="0"/>
        <v>72.452241894688427</v>
      </c>
    </row>
    <row r="13" spans="1:5" ht="35.25" customHeight="1">
      <c r="A13" s="16" t="s">
        <v>43</v>
      </c>
      <c r="B13" s="17" t="s">
        <v>10</v>
      </c>
      <c r="C13" s="18">
        <v>210000</v>
      </c>
      <c r="D13" s="18">
        <v>150535.5</v>
      </c>
      <c r="E13" s="19">
        <f t="shared" si="0"/>
        <v>71.683571428571426</v>
      </c>
    </row>
    <row r="14" spans="1:5" ht="31.5">
      <c r="A14" s="16" t="s">
        <v>44</v>
      </c>
      <c r="B14" s="17" t="s">
        <v>11</v>
      </c>
      <c r="C14" s="18">
        <v>0</v>
      </c>
      <c r="D14" s="18">
        <v>8.9</v>
      </c>
      <c r="E14" s="19" t="s">
        <v>34</v>
      </c>
    </row>
    <row r="15" spans="1:5">
      <c r="A15" s="16" t="s">
        <v>45</v>
      </c>
      <c r="B15" s="17" t="s">
        <v>12</v>
      </c>
      <c r="C15" s="18">
        <v>950</v>
      </c>
      <c r="D15" s="18">
        <v>1322.8</v>
      </c>
      <c r="E15" s="19">
        <f t="shared" si="0"/>
        <v>139.2421052631579</v>
      </c>
    </row>
    <row r="16" spans="1:5" ht="32.25" customHeight="1">
      <c r="A16" s="16" t="s">
        <v>46</v>
      </c>
      <c r="B16" s="17" t="s">
        <v>13</v>
      </c>
      <c r="C16" s="18">
        <v>6500</v>
      </c>
      <c r="D16" s="18">
        <v>5680.2</v>
      </c>
      <c r="E16" s="19">
        <f t="shared" si="0"/>
        <v>87.387692307692305</v>
      </c>
    </row>
    <row r="17" spans="1:5">
      <c r="A17" s="7" t="s">
        <v>47</v>
      </c>
      <c r="B17" s="13" t="s">
        <v>14</v>
      </c>
      <c r="C17" s="14">
        <f>SUM(C18:C20)</f>
        <v>134286.70000000001</v>
      </c>
      <c r="D17" s="14">
        <f>SUM(D18:D20)</f>
        <v>61220.899999999994</v>
      </c>
      <c r="E17" s="15">
        <f t="shared" si="0"/>
        <v>45.589697267115795</v>
      </c>
    </row>
    <row r="18" spans="1:5">
      <c r="A18" s="16" t="s">
        <v>48</v>
      </c>
      <c r="B18" s="17" t="s">
        <v>15</v>
      </c>
      <c r="C18" s="18">
        <v>54793.1</v>
      </c>
      <c r="D18" s="18">
        <v>12942.6</v>
      </c>
      <c r="E18" s="19">
        <f t="shared" si="0"/>
        <v>23.620857370727339</v>
      </c>
    </row>
    <row r="19" spans="1:5">
      <c r="A19" s="16" t="s">
        <v>49</v>
      </c>
      <c r="B19" s="17" t="s">
        <v>16</v>
      </c>
      <c r="C19" s="18">
        <v>16500</v>
      </c>
      <c r="D19" s="18">
        <v>6886.1</v>
      </c>
      <c r="E19" s="19">
        <f t="shared" si="0"/>
        <v>41.733939393939394</v>
      </c>
    </row>
    <row r="20" spans="1:5">
      <c r="A20" s="16" t="s">
        <v>50</v>
      </c>
      <c r="B20" s="17" t="s">
        <v>17</v>
      </c>
      <c r="C20" s="18">
        <v>62993.599999999999</v>
      </c>
      <c r="D20" s="18">
        <v>41392.199999999997</v>
      </c>
      <c r="E20" s="19">
        <f t="shared" si="0"/>
        <v>65.708579919229877</v>
      </c>
    </row>
    <row r="21" spans="1:5" s="6" customFormat="1">
      <c r="A21" s="23" t="s">
        <v>2</v>
      </c>
      <c r="B21" s="13" t="s">
        <v>70</v>
      </c>
      <c r="C21" s="14">
        <f>SUM(C22+C23)</f>
        <v>265500.90000000002</v>
      </c>
      <c r="D21" s="14">
        <v>176543.4</v>
      </c>
      <c r="E21" s="15">
        <f t="shared" si="0"/>
        <v>66.49446386057447</v>
      </c>
    </row>
    <row r="22" spans="1:5" hidden="1">
      <c r="A22" s="7" t="s">
        <v>51</v>
      </c>
      <c r="B22" s="13" t="s">
        <v>18</v>
      </c>
      <c r="C22" s="14">
        <v>25110</v>
      </c>
      <c r="D22" s="14">
        <v>11839.2</v>
      </c>
      <c r="E22" s="15">
        <f t="shared" si="0"/>
        <v>47.14934289127838</v>
      </c>
    </row>
    <row r="23" spans="1:5" s="10" customFormat="1" hidden="1">
      <c r="A23" s="7" t="s">
        <v>2</v>
      </c>
      <c r="B23" s="12" t="s">
        <v>30</v>
      </c>
      <c r="C23" s="8">
        <f>SUM(C24:C29)</f>
        <v>240390.90000000002</v>
      </c>
      <c r="D23" s="8">
        <f>SUM(D24:D29)</f>
        <v>108246.6</v>
      </c>
      <c r="E23" s="9">
        <f t="shared" si="0"/>
        <v>45.029408351148064</v>
      </c>
    </row>
    <row r="24" spans="1:5" ht="47.25" hidden="1">
      <c r="A24" s="20" t="s">
        <v>52</v>
      </c>
      <c r="B24" s="17" t="s">
        <v>19</v>
      </c>
      <c r="C24" s="18">
        <v>77308.800000000003</v>
      </c>
      <c r="D24" s="18">
        <v>35846.5</v>
      </c>
      <c r="E24" s="19">
        <f t="shared" si="0"/>
        <v>46.367942588683306</v>
      </c>
    </row>
    <row r="25" spans="1:5" hidden="1">
      <c r="A25" s="20" t="s">
        <v>53</v>
      </c>
      <c r="B25" s="17" t="s">
        <v>20</v>
      </c>
      <c r="C25" s="18">
        <v>1182.5999999999999</v>
      </c>
      <c r="D25" s="18">
        <v>575.29999999999995</v>
      </c>
      <c r="E25" s="19">
        <f t="shared" si="0"/>
        <v>48.647048875359374</v>
      </c>
    </row>
    <row r="26" spans="1:5" ht="31.5" hidden="1">
      <c r="A26" s="20" t="s">
        <v>55</v>
      </c>
      <c r="B26" s="17" t="s">
        <v>54</v>
      </c>
      <c r="C26" s="18">
        <v>1702.9</v>
      </c>
      <c r="D26" s="18">
        <v>1734.5</v>
      </c>
      <c r="E26" s="19">
        <f t="shared" si="0"/>
        <v>101.85565799518469</v>
      </c>
    </row>
    <row r="27" spans="1:5" ht="31.5" hidden="1">
      <c r="A27" s="20" t="s">
        <v>56</v>
      </c>
      <c r="B27" s="17" t="s">
        <v>21</v>
      </c>
      <c r="C27" s="18">
        <v>150779.9</v>
      </c>
      <c r="D27" s="18">
        <v>64342.8</v>
      </c>
      <c r="E27" s="19">
        <f t="shared" si="0"/>
        <v>42.673327147716641</v>
      </c>
    </row>
    <row r="28" spans="1:5" hidden="1">
      <c r="A28" s="20" t="s">
        <v>57</v>
      </c>
      <c r="B28" s="17" t="s">
        <v>22</v>
      </c>
      <c r="C28" s="18">
        <v>9116.7000000000007</v>
      </c>
      <c r="D28" s="18">
        <v>5447.5</v>
      </c>
      <c r="E28" s="19">
        <f t="shared" si="0"/>
        <v>59.752980793488867</v>
      </c>
    </row>
    <row r="29" spans="1:5" hidden="1">
      <c r="A29" s="20" t="s">
        <v>58</v>
      </c>
      <c r="B29" s="17" t="s">
        <v>23</v>
      </c>
      <c r="C29" s="18">
        <v>300</v>
      </c>
      <c r="D29" s="18">
        <v>300</v>
      </c>
      <c r="E29" s="19">
        <f t="shared" si="0"/>
        <v>100</v>
      </c>
    </row>
    <row r="30" spans="1:5" s="10" customFormat="1" ht="21" customHeight="1">
      <c r="A30" s="7" t="s">
        <v>59</v>
      </c>
      <c r="B30" s="11" t="s">
        <v>24</v>
      </c>
      <c r="C30" s="8">
        <f>SUM(C31+C36)</f>
        <v>4855595.3</v>
      </c>
      <c r="D30" s="8">
        <f>SUM(D31+D36)</f>
        <v>3828426.1</v>
      </c>
      <c r="E30" s="9">
        <f t="shared" si="0"/>
        <v>78.845658739310508</v>
      </c>
    </row>
    <row r="31" spans="1:5" ht="47.25">
      <c r="A31" s="7" t="s">
        <v>60</v>
      </c>
      <c r="B31" s="13" t="s">
        <v>61</v>
      </c>
      <c r="C31" s="14">
        <f>SUM(C32:C35)</f>
        <v>4855367.3</v>
      </c>
      <c r="D31" s="14">
        <f>SUM(D32:D35)</f>
        <v>3828198.2</v>
      </c>
      <c r="E31" s="15">
        <f t="shared" si="0"/>
        <v>78.844667426087426</v>
      </c>
    </row>
    <row r="32" spans="1:5" ht="31.5">
      <c r="A32" s="16" t="s">
        <v>62</v>
      </c>
      <c r="B32" s="17" t="s">
        <v>32</v>
      </c>
      <c r="C32" s="18">
        <v>202328.2</v>
      </c>
      <c r="D32" s="18">
        <v>184041.2</v>
      </c>
      <c r="E32" s="19">
        <f t="shared" si="0"/>
        <v>90.9617146794169</v>
      </c>
    </row>
    <row r="33" spans="1:5" ht="31.5">
      <c r="A33" s="16" t="s">
        <v>63</v>
      </c>
      <c r="B33" s="17" t="s">
        <v>25</v>
      </c>
      <c r="C33" s="18">
        <v>2728830.9</v>
      </c>
      <c r="D33" s="18">
        <v>2052834</v>
      </c>
      <c r="E33" s="19">
        <f t="shared" si="0"/>
        <v>75.227600215169062</v>
      </c>
    </row>
    <row r="34" spans="1:5" ht="31.5">
      <c r="A34" s="16" t="s">
        <v>64</v>
      </c>
      <c r="B34" s="17" t="s">
        <v>26</v>
      </c>
      <c r="C34" s="18">
        <v>1734805.9</v>
      </c>
      <c r="D34" s="18">
        <v>1240554.2</v>
      </c>
      <c r="E34" s="19">
        <f t="shared" si="0"/>
        <v>71.509683014105491</v>
      </c>
    </row>
    <row r="35" spans="1:5" ht="24" customHeight="1">
      <c r="A35" s="16" t="s">
        <v>65</v>
      </c>
      <c r="B35" s="17" t="s">
        <v>27</v>
      </c>
      <c r="C35" s="18">
        <v>189402.3</v>
      </c>
      <c r="D35" s="18">
        <v>350768.8</v>
      </c>
      <c r="E35" s="19">
        <f t="shared" si="0"/>
        <v>185.19775103047851</v>
      </c>
    </row>
    <row r="36" spans="1:5" s="6" customFormat="1">
      <c r="A36" s="23" t="s">
        <v>2</v>
      </c>
      <c r="B36" s="26" t="s">
        <v>71</v>
      </c>
      <c r="C36" s="14">
        <f>SUM(C37:C40)</f>
        <v>228</v>
      </c>
      <c r="D36" s="14">
        <v>227.9</v>
      </c>
      <c r="E36" s="15">
        <f t="shared" si="0"/>
        <v>99.956140350877192</v>
      </c>
    </row>
    <row r="37" spans="1:5" ht="31.5" hidden="1">
      <c r="A37" s="5" t="s">
        <v>66</v>
      </c>
      <c r="B37" s="13" t="s">
        <v>28</v>
      </c>
      <c r="C37" s="14">
        <v>323.5</v>
      </c>
      <c r="D37" s="14">
        <v>323.5</v>
      </c>
      <c r="E37" s="15">
        <f t="shared" si="0"/>
        <v>100</v>
      </c>
    </row>
    <row r="38" spans="1:5" ht="31.5" hidden="1">
      <c r="A38" s="5" t="s">
        <v>68</v>
      </c>
      <c r="B38" s="13" t="s">
        <v>31</v>
      </c>
      <c r="C38" s="14"/>
      <c r="D38" s="14"/>
      <c r="E38" s="15" t="e">
        <f t="shared" si="0"/>
        <v>#DIV/0!</v>
      </c>
    </row>
    <row r="39" spans="1:5" hidden="1">
      <c r="A39" s="5" t="s">
        <v>33</v>
      </c>
      <c r="B39" s="13" t="s">
        <v>35</v>
      </c>
      <c r="C39" s="14"/>
      <c r="D39" s="14"/>
      <c r="E39" s="15" t="e">
        <f t="shared" si="0"/>
        <v>#DIV/0!</v>
      </c>
    </row>
    <row r="40" spans="1:5" ht="47.25" hidden="1" customHeight="1">
      <c r="A40" s="5" t="s">
        <v>67</v>
      </c>
      <c r="B40" s="13" t="s">
        <v>29</v>
      </c>
      <c r="C40" s="14">
        <v>-95.5</v>
      </c>
      <c r="D40" s="14">
        <v>-95.5</v>
      </c>
      <c r="E40" s="15">
        <f t="shared" si="0"/>
        <v>100</v>
      </c>
    </row>
    <row r="41" spans="1:5">
      <c r="A41" s="25"/>
    </row>
    <row r="42" spans="1:5" ht="50.45" customHeight="1">
      <c r="A42" s="28" t="s">
        <v>73</v>
      </c>
      <c r="B42" s="28"/>
      <c r="C42" s="28"/>
      <c r="D42" s="28"/>
      <c r="E42" s="28"/>
    </row>
  </sheetData>
  <mergeCells count="2">
    <mergeCell ref="A1:E1"/>
    <mergeCell ref="A42:E42"/>
  </mergeCells>
  <printOptions horizontalCentered="1"/>
  <pageMargins left="0.78740157480314965" right="0.59055118110236227" top="0.78740157480314965" bottom="0.78740157480314965" header="0.31496062992125984" footer="0.31496062992125984"/>
  <pageSetup paperSize="9" scale="64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Компик Семьи</cp:lastModifiedBy>
  <cp:lastPrinted>2025-10-06T10:50:10Z</cp:lastPrinted>
  <dcterms:created xsi:type="dcterms:W3CDTF">2021-04-21T09:51:05Z</dcterms:created>
  <dcterms:modified xsi:type="dcterms:W3CDTF">2025-11-12T11:34:00Z</dcterms:modified>
</cp:coreProperties>
</file>